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mie\Desktop\Alternative Fuels Workshop Online Material\"/>
    </mc:Choice>
  </mc:AlternateContent>
  <xr:revisionPtr revIDLastSave="0" documentId="13_ncr:1_{60DC0B81-8096-498A-8915-D9A9B2531C10}" xr6:coauthVersionLast="46" xr6:coauthVersionMax="46" xr10:uidLastSave="{00000000-0000-0000-0000-000000000000}"/>
  <bookViews>
    <workbookView xWindow="-110" yWindow="-110" windowWidth="19420" windowHeight="10420" xr2:uid="{01D1A906-F117-40C3-A352-7269F6301818}"/>
  </bookViews>
  <sheets>
    <sheet name="Proposed Timings" sheetId="2" r:id="rId1"/>
    <sheet name="Original" sheetId="1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2" l="1"/>
  <c r="C25" i="2" s="1"/>
  <c r="D23" i="2"/>
  <c r="C17" i="2"/>
  <c r="D17" i="2" s="1"/>
  <c r="D16" i="2"/>
  <c r="C9" i="2"/>
  <c r="D9" i="2" s="1"/>
  <c r="D8" i="2"/>
  <c r="D2" i="2"/>
  <c r="C3" i="2"/>
  <c r="C4" i="2" s="1"/>
  <c r="C5" i="2" s="1"/>
  <c r="C6" i="2" s="1"/>
  <c r="C7" i="2" s="1"/>
  <c r="B30" i="2"/>
  <c r="D24" i="2" l="1"/>
  <c r="D4" i="2"/>
  <c r="D6" i="2"/>
  <c r="D7" i="2"/>
  <c r="D3" i="2"/>
  <c r="D5" i="2"/>
  <c r="C26" i="2"/>
  <c r="D25" i="2"/>
  <c r="C18" i="2"/>
  <c r="C10" i="2"/>
  <c r="B14" i="1"/>
  <c r="C27" i="2" l="1"/>
  <c r="D26" i="2"/>
  <c r="C11" i="2"/>
  <c r="D10" i="2"/>
  <c r="C19" i="2"/>
  <c r="D18" i="2"/>
  <c r="D11" i="2" l="1"/>
  <c r="C12" i="2"/>
  <c r="C28" i="2"/>
  <c r="D27" i="2"/>
  <c r="C20" i="2"/>
  <c r="D19" i="2"/>
  <c r="C21" i="2" l="1"/>
  <c r="D20" i="2"/>
  <c r="C29" i="2"/>
  <c r="D29" i="2" s="1"/>
  <c r="D28" i="2"/>
  <c r="D12" i="2"/>
  <c r="C13" i="2"/>
  <c r="D13" i="2" l="1"/>
  <c r="C14" i="2"/>
  <c r="C22" i="2"/>
  <c r="D22" i="2" s="1"/>
  <c r="D21" i="2"/>
  <c r="D14" i="2" l="1"/>
  <c r="C15" i="2"/>
  <c r="D15" i="2" s="1"/>
</calcChain>
</file>

<file path=xl/sharedStrings.xml><?xml version="1.0" encoding="utf-8"?>
<sst xmlns="http://schemas.openxmlformats.org/spreadsheetml/2006/main" count="157" uniqueCount="82">
  <si>
    <t>Session</t>
  </si>
  <si>
    <t>Timing</t>
  </si>
  <si>
    <t>Introduction</t>
  </si>
  <si>
    <t>Key concepts</t>
  </si>
  <si>
    <t>Fuel chains - Intro</t>
  </si>
  <si>
    <t>Fuel chains - commercially available</t>
  </si>
  <si>
    <t>Fuel chains - demo stage</t>
  </si>
  <si>
    <t>Fuel chains - under development</t>
  </si>
  <si>
    <t>Fuel chains - summary and comparison</t>
  </si>
  <si>
    <t>Quiz</t>
  </si>
  <si>
    <t>Summary of barriers and opportunities</t>
  </si>
  <si>
    <t>Interactive sessions</t>
  </si>
  <si>
    <t>Conclusions from interactive sessions</t>
  </si>
  <si>
    <t>Questionnaire</t>
  </si>
  <si>
    <t>Total (h:mm)</t>
  </si>
  <si>
    <t>Session 1</t>
  </si>
  <si>
    <t>Session 2</t>
  </si>
  <si>
    <t>Session 3</t>
  </si>
  <si>
    <t>Session 4</t>
  </si>
  <si>
    <t>Session 5</t>
  </si>
  <si>
    <t>Session 6</t>
  </si>
  <si>
    <t>Duration (h:mm)</t>
  </si>
  <si>
    <t>Over 3 days (potential longer?)</t>
  </si>
  <si>
    <t>A session AM and session PM (or equivalent given time differences)</t>
  </si>
  <si>
    <t>Welcome</t>
  </si>
  <si>
    <t>Pre-training polling</t>
  </si>
  <si>
    <t>Post-training polling</t>
  </si>
  <si>
    <t>Introduction to alternative fuels: important context and background</t>
  </si>
  <si>
    <t>Key concepts related to alternative fuels</t>
  </si>
  <si>
    <t>Alternative fuels in detail: Introduction</t>
  </si>
  <si>
    <t>Summary and comparison of alternative fuel options</t>
  </si>
  <si>
    <t>LNG</t>
  </si>
  <si>
    <t>LPG</t>
  </si>
  <si>
    <t>Methanol</t>
  </si>
  <si>
    <t>Battery</t>
  </si>
  <si>
    <t>Hydrogen</t>
  </si>
  <si>
    <t>Ammonia</t>
  </si>
  <si>
    <t>Recap from day before</t>
  </si>
  <si>
    <t>Closing remarks</t>
  </si>
  <si>
    <t>Biofuels (drop in)</t>
  </si>
  <si>
    <t>Summary of the day</t>
  </si>
  <si>
    <t>Estimated duration (h:mm)</t>
  </si>
  <si>
    <t>Break</t>
  </si>
  <si>
    <t>Co-lead</t>
  </si>
  <si>
    <t>Lead</t>
  </si>
  <si>
    <t>Chair</t>
  </si>
  <si>
    <t>Support</t>
  </si>
  <si>
    <t>Lead faciliator</t>
  </si>
  <si>
    <t>Group 1</t>
  </si>
  <si>
    <t>Group 2</t>
  </si>
  <si>
    <t>Group 3</t>
  </si>
  <si>
    <t>Input/deliver</t>
  </si>
  <si>
    <t>Comment</t>
  </si>
  <si>
    <t>Unlikely to take this long</t>
  </si>
  <si>
    <t>Roles</t>
  </si>
  <si>
    <t>Attend</t>
  </si>
  <si>
    <t>Attend if possible</t>
  </si>
  <si>
    <t>25m present 5m for Qs</t>
  </si>
  <si>
    <t>50m present 10m for Qs</t>
  </si>
  <si>
    <t>Welcome back</t>
  </si>
  <si>
    <t>Presenter 1</t>
  </si>
  <si>
    <t>Presenter 2</t>
  </si>
  <si>
    <t>Presenter 3</t>
  </si>
  <si>
    <t>Presenter 4</t>
  </si>
  <si>
    <t>Presenter 5</t>
  </si>
  <si>
    <t>Presenter 6</t>
  </si>
  <si>
    <t>Presenter 7</t>
  </si>
  <si>
    <t>Presenter 8</t>
  </si>
  <si>
    <t>Lead Facilitator</t>
  </si>
  <si>
    <t>Unlikely to take this long but provides some backup time</t>
  </si>
  <si>
    <t>Unlikely to take this long; could use this time for questions or as back up time if questions taken throughout</t>
  </si>
  <si>
    <t>Can be shifted to half way through Key Concepts</t>
  </si>
  <si>
    <t>Example Start time</t>
  </si>
  <si>
    <t>Example End time</t>
  </si>
  <si>
    <t>Interactive Session Day 4 (potential presenter groups)</t>
  </si>
  <si>
    <t>Slido was used for this purpose</t>
  </si>
  <si>
    <t>Miro boards were used for breakout group discussions</t>
  </si>
  <si>
    <t>Feedback from breakout groups presented by nominated participant</t>
  </si>
  <si>
    <t>Chair = Keep presenters to time, manage questions, make sure depth of presentations is right etc.</t>
  </si>
  <si>
    <t>Lead = Deliver and chair</t>
  </si>
  <si>
    <t>Input/deliver = Present content</t>
  </si>
  <si>
    <t>Co-lead = Lead with Host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</si>
</sst>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0" fillId="0" borderId="0" xfId="0" applyAlignment="1">
      <alignment vertical="center"/>
    </xf>
    <xf numFmtId="0" fontId="0" fillId="0" borderId="1" xfId="0" applyFont="1" applyBorder="1"/>
    <xf numFmtId="164" fontId="0" fillId="0" borderId="2" xfId="0" applyNumberFormat="1" applyBorder="1"/>
    <xf numFmtId="0" fontId="0" fillId="0" borderId="3" xfId="0" applyFont="1" applyBorder="1"/>
    <xf numFmtId="164" fontId="0" fillId="0" borderId="4" xfId="0" applyNumberFormat="1" applyBorder="1"/>
    <xf numFmtId="0" fontId="0" fillId="0" borderId="3" xfId="0" applyBorder="1"/>
    <xf numFmtId="0" fontId="0" fillId="0" borderId="5" xfId="0" applyBorder="1"/>
    <xf numFmtId="164" fontId="0" fillId="0" borderId="6" xfId="0" applyNumberFormat="1" applyBorder="1"/>
    <xf numFmtId="0" fontId="0" fillId="0" borderId="1" xfId="0" applyBorder="1"/>
    <xf numFmtId="0" fontId="0" fillId="0" borderId="3" xfId="0" applyBorder="1" applyAlignment="1">
      <alignment horizontal="left" indent="1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5" xfId="0" applyFont="1" applyBorder="1"/>
    <xf numFmtId="0" fontId="0" fillId="0" borderId="3" xfId="0" applyBorder="1" applyAlignment="1">
      <alignment horizontal="left"/>
    </xf>
    <xf numFmtId="164" fontId="0" fillId="0" borderId="0" xfId="0" applyNumberFormat="1" applyBorder="1"/>
    <xf numFmtId="164" fontId="0" fillId="0" borderId="4" xfId="0" applyNumberFormat="1" applyFill="1" applyBorder="1"/>
    <xf numFmtId="164" fontId="0" fillId="0" borderId="0" xfId="0" applyNumberFormat="1" applyFill="1" applyBorder="1"/>
    <xf numFmtId="164" fontId="1" fillId="0" borderId="7" xfId="0" applyNumberFormat="1" applyFont="1" applyBorder="1"/>
    <xf numFmtId="0" fontId="0" fillId="0" borderId="7" xfId="0" applyFont="1" applyBorder="1"/>
    <xf numFmtId="164" fontId="0" fillId="0" borderId="5" xfId="0" applyNumberFormat="1" applyBorder="1"/>
    <xf numFmtId="164" fontId="0" fillId="0" borderId="8" xfId="0" applyNumberFormat="1" applyBorder="1"/>
    <xf numFmtId="0" fontId="1" fillId="2" borderId="7" xfId="0" applyFont="1" applyFill="1" applyBorder="1"/>
    <xf numFmtId="0" fontId="0" fillId="2" borderId="7" xfId="0" applyFill="1" applyBorder="1"/>
    <xf numFmtId="164" fontId="0" fillId="0" borderId="9" xfId="0" applyNumberFormat="1" applyBorder="1"/>
    <xf numFmtId="164" fontId="0" fillId="0" borderId="0" xfId="0" applyNumberFormat="1" applyFill="1" applyBorder="1" applyAlignment="1"/>
    <xf numFmtId="0" fontId="0" fillId="0" borderId="0" xfId="0" applyAlignment="1">
      <alignment horizontal="center" vertical="center"/>
    </xf>
    <xf numFmtId="164" fontId="0" fillId="0" borderId="1" xfId="0" applyNumberFormat="1" applyBorder="1"/>
    <xf numFmtId="164" fontId="0" fillId="0" borderId="1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2651C-CAF4-4CAD-AEDB-797105D761D1}">
  <dimension ref="A1:Q44"/>
  <sheetViews>
    <sheetView tabSelected="1" zoomScale="60" zoomScaleNormal="60" workbookViewId="0">
      <selection activeCell="B9" sqref="B9"/>
    </sheetView>
  </sheetViews>
  <sheetFormatPr defaultRowHeight="14.5" x14ac:dyDescent="0.35"/>
  <cols>
    <col min="1" max="1" width="62.453125" bestFit="1" customWidth="1"/>
    <col min="2" max="2" width="25.26953125" bestFit="1" customWidth="1"/>
    <col min="3" max="4" width="18.7265625" customWidth="1"/>
    <col min="5" max="5" width="99.1796875" bestFit="1" customWidth="1"/>
    <col min="6" max="13" width="17.1796875" customWidth="1"/>
    <col min="14" max="14" width="89.7265625" bestFit="1" customWidth="1"/>
    <col min="15" max="17" width="16.26953125" customWidth="1"/>
  </cols>
  <sheetData>
    <row r="1" spans="1:17" x14ac:dyDescent="0.35">
      <c r="A1" s="2" t="s">
        <v>0</v>
      </c>
      <c r="B1" s="2" t="s">
        <v>41</v>
      </c>
      <c r="C1" s="2" t="s">
        <v>72</v>
      </c>
      <c r="D1" s="2" t="s">
        <v>73</v>
      </c>
      <c r="E1" s="2" t="s">
        <v>52</v>
      </c>
      <c r="F1" s="25" t="s">
        <v>60</v>
      </c>
      <c r="G1" s="25" t="s">
        <v>61</v>
      </c>
      <c r="H1" s="25" t="s">
        <v>62</v>
      </c>
      <c r="I1" s="25" t="s">
        <v>63</v>
      </c>
      <c r="J1" s="25" t="s">
        <v>64</v>
      </c>
      <c r="K1" s="25" t="s">
        <v>65</v>
      </c>
      <c r="L1" s="25" t="s">
        <v>66</v>
      </c>
      <c r="M1" s="25" t="s">
        <v>67</v>
      </c>
      <c r="N1" s="21" t="s">
        <v>54</v>
      </c>
      <c r="O1" s="25" t="s">
        <v>74</v>
      </c>
      <c r="P1" s="26"/>
      <c r="Q1" s="26"/>
    </row>
    <row r="2" spans="1:17" x14ac:dyDescent="0.35">
      <c r="A2" s="5" t="s">
        <v>24</v>
      </c>
      <c r="B2" s="6">
        <v>2.0833333333333332E-2</v>
      </c>
      <c r="C2" s="30">
        <v>0.33333333333333331</v>
      </c>
      <c r="D2" s="31">
        <f t="shared" ref="D2:D29" si="0">C2+B2</f>
        <v>0.35416666666666663</v>
      </c>
      <c r="E2" s="18"/>
      <c r="F2" s="26" t="s">
        <v>43</v>
      </c>
      <c r="G2" s="26" t="s">
        <v>55</v>
      </c>
      <c r="H2" s="26" t="s">
        <v>56</v>
      </c>
      <c r="I2" s="26" t="s">
        <v>56</v>
      </c>
      <c r="J2" s="26" t="s">
        <v>56</v>
      </c>
      <c r="K2" s="26" t="s">
        <v>56</v>
      </c>
      <c r="L2" s="26" t="s">
        <v>55</v>
      </c>
      <c r="M2" s="26" t="s">
        <v>56</v>
      </c>
      <c r="N2" s="22" t="s">
        <v>78</v>
      </c>
      <c r="O2" s="25" t="s">
        <v>48</v>
      </c>
      <c r="P2" s="25" t="s">
        <v>49</v>
      </c>
      <c r="Q2" s="25" t="s">
        <v>50</v>
      </c>
    </row>
    <row r="3" spans="1:17" x14ac:dyDescent="0.35">
      <c r="A3" s="7" t="s">
        <v>25</v>
      </c>
      <c r="B3" s="8">
        <v>1.3888888888888888E-2</v>
      </c>
      <c r="C3" s="18">
        <f>C2+B2</f>
        <v>0.35416666666666663</v>
      </c>
      <c r="D3" s="18">
        <f t="shared" si="0"/>
        <v>0.36805555555555552</v>
      </c>
      <c r="E3" s="18" t="s">
        <v>75</v>
      </c>
      <c r="F3" s="26" t="s">
        <v>44</v>
      </c>
      <c r="G3" s="26"/>
      <c r="H3" s="26"/>
      <c r="I3" s="26"/>
      <c r="J3" s="26"/>
      <c r="K3" s="26"/>
      <c r="L3" s="26"/>
      <c r="M3" s="26"/>
      <c r="N3" s="22" t="s">
        <v>79</v>
      </c>
      <c r="O3" s="26" t="s">
        <v>68</v>
      </c>
      <c r="P3" s="26" t="s">
        <v>68</v>
      </c>
      <c r="Q3" s="26" t="s">
        <v>68</v>
      </c>
    </row>
    <row r="4" spans="1:17" x14ac:dyDescent="0.35">
      <c r="A4" s="9" t="s">
        <v>27</v>
      </c>
      <c r="B4" s="19">
        <v>3.4722222222222224E-2</v>
      </c>
      <c r="C4" s="18">
        <f>C3+B3</f>
        <v>0.36805555555555552</v>
      </c>
      <c r="D4" s="18">
        <f t="shared" si="0"/>
        <v>0.40277777777777773</v>
      </c>
      <c r="E4" s="20" t="s">
        <v>53</v>
      </c>
      <c r="F4" s="26" t="s">
        <v>44</v>
      </c>
      <c r="G4" s="26"/>
      <c r="H4" s="26"/>
      <c r="I4" s="26"/>
      <c r="J4" s="26"/>
      <c r="K4" s="26"/>
      <c r="L4" s="26"/>
      <c r="M4" s="26"/>
      <c r="N4" s="22" t="s">
        <v>80</v>
      </c>
      <c r="O4" s="26" t="s">
        <v>46</v>
      </c>
      <c r="P4" s="26" t="s">
        <v>46</v>
      </c>
      <c r="Q4" s="26" t="s">
        <v>46</v>
      </c>
    </row>
    <row r="5" spans="1:17" x14ac:dyDescent="0.35">
      <c r="A5" s="9" t="s">
        <v>42</v>
      </c>
      <c r="B5" s="19">
        <v>1.3888888888888888E-2</v>
      </c>
      <c r="C5" s="18">
        <f>C4+B4</f>
        <v>0.40277777777777773</v>
      </c>
      <c r="D5" s="18">
        <f t="shared" si="0"/>
        <v>0.41666666666666663</v>
      </c>
      <c r="E5" s="28" t="s">
        <v>71</v>
      </c>
      <c r="F5" s="26" t="s">
        <v>44</v>
      </c>
      <c r="G5" s="26"/>
      <c r="H5" s="26"/>
      <c r="I5" s="26"/>
      <c r="J5" s="26"/>
      <c r="K5" s="26"/>
      <c r="L5" s="26"/>
      <c r="M5" s="26"/>
      <c r="N5" s="22" t="s">
        <v>81</v>
      </c>
      <c r="O5" s="26" t="s">
        <v>46</v>
      </c>
      <c r="P5" s="26" t="s">
        <v>46</v>
      </c>
      <c r="Q5" s="26" t="s">
        <v>46</v>
      </c>
    </row>
    <row r="6" spans="1:17" x14ac:dyDescent="0.35">
      <c r="A6" s="9" t="s">
        <v>28</v>
      </c>
      <c r="B6" s="8">
        <v>5.5555555555555552E-2</v>
      </c>
      <c r="C6" s="18">
        <f>C5+B5</f>
        <v>0.41666666666666663</v>
      </c>
      <c r="D6" s="18">
        <f t="shared" si="0"/>
        <v>0.47222222222222221</v>
      </c>
      <c r="E6" s="18"/>
      <c r="F6" s="26" t="s">
        <v>45</v>
      </c>
      <c r="G6" s="26" t="s">
        <v>51</v>
      </c>
      <c r="H6" s="26"/>
      <c r="I6" s="26"/>
      <c r="J6" s="26"/>
      <c r="K6" s="26"/>
      <c r="L6" s="26" t="s">
        <v>51</v>
      </c>
      <c r="M6" s="26"/>
      <c r="N6" s="2"/>
    </row>
    <row r="7" spans="1:17" x14ac:dyDescent="0.35">
      <c r="A7" s="10" t="s">
        <v>40</v>
      </c>
      <c r="B7" s="11">
        <v>6.9444444444444441E-3</v>
      </c>
      <c r="C7" s="27">
        <f>C6+B6</f>
        <v>0.47222222222222221</v>
      </c>
      <c r="D7" s="24">
        <f t="shared" si="0"/>
        <v>0.47916666666666663</v>
      </c>
      <c r="E7" s="18"/>
      <c r="F7" s="26" t="s">
        <v>44</v>
      </c>
      <c r="G7" s="26"/>
      <c r="H7" s="26"/>
      <c r="I7" s="26"/>
      <c r="J7" s="26"/>
      <c r="K7" s="26"/>
      <c r="L7" s="26"/>
      <c r="M7" s="26"/>
    </row>
    <row r="8" spans="1:17" x14ac:dyDescent="0.35">
      <c r="A8" s="12" t="s">
        <v>59</v>
      </c>
      <c r="B8" s="6">
        <v>3.472222222222222E-3</v>
      </c>
      <c r="C8" s="18">
        <v>0.33333333333333331</v>
      </c>
      <c r="D8" s="18">
        <f t="shared" si="0"/>
        <v>0.33680555555555552</v>
      </c>
      <c r="E8" s="18"/>
      <c r="F8" s="26"/>
      <c r="G8" s="26"/>
      <c r="H8" s="26" t="s">
        <v>45</v>
      </c>
      <c r="I8" s="26"/>
      <c r="J8" s="26"/>
      <c r="K8" s="26"/>
      <c r="L8" s="26"/>
      <c r="M8" s="26"/>
    </row>
    <row r="9" spans="1:17" x14ac:dyDescent="0.35">
      <c r="A9" s="9" t="s">
        <v>29</v>
      </c>
      <c r="B9" s="8">
        <v>1.0416666666666666E-2</v>
      </c>
      <c r="C9" s="18">
        <f t="shared" ref="C9:C15" si="1">C8+B8</f>
        <v>0.33680555555555552</v>
      </c>
      <c r="D9" s="18">
        <f t="shared" si="0"/>
        <v>0.34722222222222221</v>
      </c>
      <c r="E9" s="18"/>
      <c r="F9" s="26"/>
      <c r="G9" s="26"/>
      <c r="H9" s="26" t="s">
        <v>44</v>
      </c>
      <c r="I9" s="26"/>
      <c r="J9" s="26"/>
      <c r="K9" s="26"/>
      <c r="L9" s="26"/>
      <c r="M9" s="26"/>
    </row>
    <row r="10" spans="1:17" x14ac:dyDescent="0.35">
      <c r="A10" s="13" t="s">
        <v>31</v>
      </c>
      <c r="B10" s="8">
        <v>2.0833333333333332E-2</v>
      </c>
      <c r="C10" s="18">
        <f t="shared" si="1"/>
        <v>0.34722222222222221</v>
      </c>
      <c r="D10" s="18">
        <f t="shared" si="0"/>
        <v>0.36805555555555552</v>
      </c>
      <c r="E10" s="18"/>
      <c r="F10" s="26"/>
      <c r="G10" s="26" t="s">
        <v>51</v>
      </c>
      <c r="H10" s="26" t="s">
        <v>45</v>
      </c>
      <c r="I10" s="26"/>
      <c r="J10" s="26"/>
      <c r="K10" s="26"/>
      <c r="L10" s="26" t="s">
        <v>51</v>
      </c>
      <c r="M10" s="26"/>
    </row>
    <row r="11" spans="1:17" x14ac:dyDescent="0.35">
      <c r="A11" s="13" t="s">
        <v>32</v>
      </c>
      <c r="B11" s="8">
        <v>2.0833333333333332E-2</v>
      </c>
      <c r="C11" s="18">
        <f t="shared" si="1"/>
        <v>0.36805555555555552</v>
      </c>
      <c r="D11" s="18">
        <f t="shared" si="0"/>
        <v>0.38888888888888884</v>
      </c>
      <c r="E11" s="18" t="s">
        <v>57</v>
      </c>
      <c r="F11" s="26"/>
      <c r="G11" s="26" t="s">
        <v>51</v>
      </c>
      <c r="H11" s="26" t="s">
        <v>45</v>
      </c>
      <c r="I11" s="26"/>
      <c r="J11" s="26"/>
      <c r="K11" s="26"/>
      <c r="L11" s="26" t="s">
        <v>51</v>
      </c>
      <c r="M11" s="26"/>
    </row>
    <row r="12" spans="1:17" x14ac:dyDescent="0.35">
      <c r="A12" s="17" t="s">
        <v>42</v>
      </c>
      <c r="B12" s="8">
        <v>1.3888888888888888E-2</v>
      </c>
      <c r="C12" s="18">
        <f t="shared" si="1"/>
        <v>0.38888888888888884</v>
      </c>
      <c r="D12" s="18">
        <f t="shared" si="0"/>
        <v>0.40277777777777773</v>
      </c>
      <c r="E12" s="18" t="s">
        <v>57</v>
      </c>
      <c r="F12" s="26"/>
      <c r="G12" s="26"/>
      <c r="H12" s="26" t="s">
        <v>44</v>
      </c>
      <c r="I12" s="26"/>
      <c r="J12" s="26"/>
      <c r="K12" s="26"/>
      <c r="L12" s="26"/>
      <c r="M12" s="26"/>
    </row>
    <row r="13" spans="1:17" x14ac:dyDescent="0.35">
      <c r="A13" s="13" t="s">
        <v>33</v>
      </c>
      <c r="B13" s="8">
        <v>2.0833333333333332E-2</v>
      </c>
      <c r="C13" s="18">
        <f t="shared" si="1"/>
        <v>0.40277777777777773</v>
      </c>
      <c r="D13" s="18">
        <f t="shared" si="0"/>
        <v>0.42361111111111105</v>
      </c>
      <c r="E13" s="18"/>
      <c r="F13" s="26"/>
      <c r="G13" s="26" t="s">
        <v>51</v>
      </c>
      <c r="H13" s="26" t="s">
        <v>45</v>
      </c>
      <c r="I13" s="26"/>
      <c r="J13" s="26"/>
      <c r="K13" s="26"/>
      <c r="L13" s="26" t="s">
        <v>51</v>
      </c>
      <c r="M13" s="26"/>
    </row>
    <row r="14" spans="1:17" x14ac:dyDescent="0.35">
      <c r="A14" s="13" t="s">
        <v>39</v>
      </c>
      <c r="B14" s="8">
        <v>4.1666666666666664E-2</v>
      </c>
      <c r="C14" s="18">
        <f t="shared" si="1"/>
        <v>0.42361111111111105</v>
      </c>
      <c r="D14" s="18">
        <f t="shared" si="0"/>
        <v>0.46527777777777773</v>
      </c>
      <c r="E14" s="18" t="s">
        <v>57</v>
      </c>
      <c r="F14" s="26"/>
      <c r="G14" s="26"/>
      <c r="H14" s="26" t="s">
        <v>44</v>
      </c>
      <c r="I14" s="26"/>
      <c r="J14" s="26"/>
      <c r="K14" s="26"/>
      <c r="L14" s="26"/>
      <c r="M14" s="26"/>
    </row>
    <row r="15" spans="1:17" x14ac:dyDescent="0.35">
      <c r="A15" s="10" t="s">
        <v>40</v>
      </c>
      <c r="B15" s="11">
        <v>6.9444444444444441E-3</v>
      </c>
      <c r="C15" s="23">
        <f t="shared" si="1"/>
        <v>0.46527777777777773</v>
      </c>
      <c r="D15" s="24">
        <f t="shared" si="0"/>
        <v>0.47222222222222215</v>
      </c>
      <c r="E15" s="18" t="s">
        <v>58</v>
      </c>
      <c r="F15" s="26"/>
      <c r="G15" s="26"/>
      <c r="H15" s="26" t="s">
        <v>44</v>
      </c>
      <c r="I15" s="26"/>
      <c r="J15" s="26"/>
      <c r="K15" s="26"/>
      <c r="L15" s="26"/>
      <c r="M15" s="26"/>
    </row>
    <row r="16" spans="1:17" x14ac:dyDescent="0.35">
      <c r="A16" s="12" t="s">
        <v>59</v>
      </c>
      <c r="B16" s="6">
        <v>3.472222222222222E-3</v>
      </c>
      <c r="C16" s="18">
        <v>0.33333333333333331</v>
      </c>
      <c r="D16" s="18">
        <f t="shared" si="0"/>
        <v>0.33680555555555552</v>
      </c>
      <c r="E16" s="18"/>
      <c r="F16" s="26"/>
      <c r="G16" s="26"/>
      <c r="H16" s="26" t="s">
        <v>44</v>
      </c>
      <c r="I16" s="26"/>
      <c r="J16" s="26"/>
      <c r="K16" s="26"/>
      <c r="L16" s="26"/>
      <c r="M16" s="26"/>
    </row>
    <row r="17" spans="1:13" x14ac:dyDescent="0.35">
      <c r="A17" s="13" t="s">
        <v>34</v>
      </c>
      <c r="B17" s="8">
        <v>2.0833333333333332E-2</v>
      </c>
      <c r="C17" s="18">
        <f t="shared" ref="C17:C22" si="2">C16+B16</f>
        <v>0.33680555555555552</v>
      </c>
      <c r="D17" s="18">
        <f t="shared" si="0"/>
        <v>0.35763888888888884</v>
      </c>
      <c r="E17" s="18"/>
      <c r="F17" s="26"/>
      <c r="G17" s="26" t="s">
        <v>51</v>
      </c>
      <c r="H17" s="26" t="s">
        <v>45</v>
      </c>
      <c r="I17" s="26"/>
      <c r="J17" s="26"/>
      <c r="K17" s="26"/>
      <c r="L17" s="26" t="s">
        <v>51</v>
      </c>
      <c r="M17" s="26"/>
    </row>
    <row r="18" spans="1:13" x14ac:dyDescent="0.35">
      <c r="A18" s="13" t="s">
        <v>35</v>
      </c>
      <c r="B18" s="8">
        <v>2.0833333333333332E-2</v>
      </c>
      <c r="C18" s="18">
        <f t="shared" si="2"/>
        <v>0.35763888888888884</v>
      </c>
      <c r="D18" s="18">
        <f t="shared" si="0"/>
        <v>0.37847222222222215</v>
      </c>
      <c r="E18" s="18" t="s">
        <v>57</v>
      </c>
      <c r="F18" s="26"/>
      <c r="G18" s="26" t="s">
        <v>51</v>
      </c>
      <c r="H18" s="26" t="s">
        <v>45</v>
      </c>
      <c r="I18" s="26"/>
      <c r="J18" s="26"/>
      <c r="K18" s="26"/>
      <c r="L18" s="26" t="s">
        <v>51</v>
      </c>
      <c r="M18" s="26"/>
    </row>
    <row r="19" spans="1:13" x14ac:dyDescent="0.35">
      <c r="A19" s="17" t="s">
        <v>42</v>
      </c>
      <c r="B19" s="8">
        <v>1.3888888888888888E-2</v>
      </c>
      <c r="C19" s="18">
        <f t="shared" si="2"/>
        <v>0.37847222222222215</v>
      </c>
      <c r="D19" s="18">
        <f t="shared" si="0"/>
        <v>0.39236111111111105</v>
      </c>
      <c r="E19" s="18" t="s">
        <v>57</v>
      </c>
      <c r="F19" s="26"/>
      <c r="G19" s="26"/>
      <c r="H19" s="26" t="s">
        <v>44</v>
      </c>
      <c r="I19" s="26"/>
      <c r="J19" s="26"/>
      <c r="K19" s="26"/>
      <c r="L19" s="26"/>
      <c r="M19" s="26"/>
    </row>
    <row r="20" spans="1:13" x14ac:dyDescent="0.35">
      <c r="A20" s="13" t="s">
        <v>36</v>
      </c>
      <c r="B20" s="8">
        <v>2.0833333333333332E-2</v>
      </c>
      <c r="C20" s="18">
        <f t="shared" si="2"/>
        <v>0.39236111111111105</v>
      </c>
      <c r="D20" s="18">
        <f t="shared" si="0"/>
        <v>0.41319444444444436</v>
      </c>
      <c r="E20" s="18"/>
      <c r="F20" s="26"/>
      <c r="G20" s="26" t="s">
        <v>51</v>
      </c>
      <c r="H20" s="26" t="s">
        <v>45</v>
      </c>
      <c r="I20" s="26"/>
      <c r="J20" s="26"/>
      <c r="K20" s="26"/>
      <c r="L20" s="26" t="s">
        <v>51</v>
      </c>
      <c r="M20" s="26"/>
    </row>
    <row r="21" spans="1:13" x14ac:dyDescent="0.35">
      <c r="A21" s="9" t="s">
        <v>30</v>
      </c>
      <c r="B21" s="19">
        <v>4.1666666666666664E-2</v>
      </c>
      <c r="C21" s="18">
        <f t="shared" si="2"/>
        <v>0.41319444444444436</v>
      </c>
      <c r="D21" s="18">
        <f t="shared" si="0"/>
        <v>0.45486111111111105</v>
      </c>
      <c r="E21" s="18" t="s">
        <v>57</v>
      </c>
      <c r="F21" s="26"/>
      <c r="G21" s="26" t="s">
        <v>51</v>
      </c>
      <c r="H21" s="26" t="s">
        <v>45</v>
      </c>
      <c r="I21" s="26"/>
      <c r="J21" s="26"/>
      <c r="K21" s="26"/>
      <c r="L21" s="26" t="s">
        <v>51</v>
      </c>
      <c r="M21" s="26"/>
    </row>
    <row r="22" spans="1:13" x14ac:dyDescent="0.35">
      <c r="A22" s="14" t="s">
        <v>40</v>
      </c>
      <c r="B22" s="11">
        <v>1.3888888888888888E-2</v>
      </c>
      <c r="C22" s="23">
        <f t="shared" si="2"/>
        <v>0.45486111111111105</v>
      </c>
      <c r="D22" s="24">
        <f t="shared" si="0"/>
        <v>0.46874999999999994</v>
      </c>
      <c r="E22" s="20" t="s">
        <v>70</v>
      </c>
      <c r="F22" s="26"/>
      <c r="G22" s="26"/>
      <c r="H22" s="26" t="s">
        <v>44</v>
      </c>
      <c r="I22" s="26"/>
      <c r="J22" s="26"/>
      <c r="K22" s="26"/>
      <c r="L22" s="26"/>
      <c r="M22" s="26"/>
    </row>
    <row r="23" spans="1:13" x14ac:dyDescent="0.35">
      <c r="A23" s="15" t="s">
        <v>37</v>
      </c>
      <c r="B23" s="6">
        <v>1.0416666666666666E-2</v>
      </c>
      <c r="C23" s="18">
        <v>0.33333333333333331</v>
      </c>
      <c r="D23" s="18">
        <f t="shared" si="0"/>
        <v>0.34375</v>
      </c>
      <c r="E23" s="18"/>
      <c r="F23" s="26" t="s">
        <v>45</v>
      </c>
      <c r="G23" s="26"/>
      <c r="H23" s="26"/>
      <c r="I23" s="26"/>
      <c r="J23" s="26"/>
      <c r="K23" s="26"/>
      <c r="L23" s="26"/>
      <c r="M23" s="26"/>
    </row>
    <row r="24" spans="1:13" x14ac:dyDescent="0.35">
      <c r="A24" s="9" t="s">
        <v>10</v>
      </c>
      <c r="B24" s="8">
        <v>1.0416666666666666E-2</v>
      </c>
      <c r="C24" s="18">
        <f t="shared" ref="C24:C29" si="3">C23+B23</f>
        <v>0.34375</v>
      </c>
      <c r="D24" s="18">
        <f t="shared" si="0"/>
        <v>0.35416666666666669</v>
      </c>
      <c r="E24" s="18"/>
      <c r="F24" s="26" t="s">
        <v>44</v>
      </c>
      <c r="G24" s="26"/>
      <c r="H24" s="26"/>
      <c r="I24" s="26"/>
      <c r="J24" s="26"/>
      <c r="K24" s="26"/>
      <c r="L24" s="26"/>
      <c r="M24" s="26"/>
    </row>
    <row r="25" spans="1:13" x14ac:dyDescent="0.35">
      <c r="A25" s="9" t="s">
        <v>11</v>
      </c>
      <c r="B25" s="8">
        <v>6.25E-2</v>
      </c>
      <c r="C25" s="18">
        <f t="shared" si="3"/>
        <v>0.35416666666666669</v>
      </c>
      <c r="D25" s="18">
        <f t="shared" si="0"/>
        <v>0.41666666666666669</v>
      </c>
      <c r="E25" s="18" t="s">
        <v>76</v>
      </c>
      <c r="F25" s="26" t="s">
        <v>47</v>
      </c>
      <c r="G25" s="26" t="s">
        <v>47</v>
      </c>
      <c r="H25" s="26" t="s">
        <v>46</v>
      </c>
      <c r="I25" s="26" t="s">
        <v>47</v>
      </c>
      <c r="J25" s="26" t="s">
        <v>46</v>
      </c>
      <c r="K25" s="26" t="s">
        <v>46</v>
      </c>
      <c r="L25" s="26" t="s">
        <v>46</v>
      </c>
      <c r="M25" s="26" t="s">
        <v>46</v>
      </c>
    </row>
    <row r="26" spans="1:13" x14ac:dyDescent="0.35">
      <c r="A26" s="9" t="s">
        <v>42</v>
      </c>
      <c r="B26" s="8">
        <v>1.3888888888888888E-2</v>
      </c>
      <c r="C26" s="18">
        <f t="shared" si="3"/>
        <v>0.41666666666666669</v>
      </c>
      <c r="D26" s="18">
        <f t="shared" si="0"/>
        <v>0.43055555555555558</v>
      </c>
      <c r="E26" s="18"/>
      <c r="F26" s="26" t="s">
        <v>44</v>
      </c>
      <c r="G26" s="26"/>
      <c r="H26" s="26"/>
      <c r="I26" s="26"/>
      <c r="J26" s="26"/>
      <c r="K26" s="26"/>
      <c r="L26" s="26"/>
      <c r="M26" s="26"/>
    </row>
    <row r="27" spans="1:13" x14ac:dyDescent="0.35">
      <c r="A27" s="9" t="s">
        <v>12</v>
      </c>
      <c r="B27" s="8">
        <v>2.0833333333333332E-2</v>
      </c>
      <c r="C27" s="18">
        <f t="shared" si="3"/>
        <v>0.43055555555555558</v>
      </c>
      <c r="D27" s="18">
        <f t="shared" si="0"/>
        <v>0.4513888888888889</v>
      </c>
      <c r="E27" s="18" t="s">
        <v>77</v>
      </c>
      <c r="F27" s="26" t="s">
        <v>45</v>
      </c>
      <c r="G27" s="26"/>
      <c r="H27" s="26"/>
      <c r="I27" s="26"/>
      <c r="J27" s="26"/>
      <c r="K27" s="26"/>
      <c r="L27" s="26"/>
      <c r="M27" s="26"/>
    </row>
    <row r="28" spans="1:13" x14ac:dyDescent="0.35">
      <c r="A28" s="7" t="s">
        <v>26</v>
      </c>
      <c r="B28" s="19">
        <v>1.3888888888888888E-2</v>
      </c>
      <c r="C28" s="18">
        <f t="shared" si="3"/>
        <v>0.4513888888888889</v>
      </c>
      <c r="D28" s="18">
        <f t="shared" si="0"/>
        <v>0.46527777777777779</v>
      </c>
      <c r="E28" s="18" t="s">
        <v>75</v>
      </c>
      <c r="F28" s="26" t="s">
        <v>44</v>
      </c>
      <c r="G28" s="26"/>
      <c r="H28" s="26"/>
      <c r="I28" s="26"/>
      <c r="J28" s="26"/>
      <c r="K28" s="26"/>
      <c r="L28" s="26"/>
      <c r="M28" s="26"/>
    </row>
    <row r="29" spans="1:13" x14ac:dyDescent="0.35">
      <c r="A29" s="16" t="s">
        <v>38</v>
      </c>
      <c r="B29" s="11">
        <v>1.3888888888888888E-2</v>
      </c>
      <c r="C29" s="23">
        <f t="shared" si="3"/>
        <v>0.46527777777777779</v>
      </c>
      <c r="D29" s="24">
        <f t="shared" si="0"/>
        <v>0.47916666666666669</v>
      </c>
      <c r="E29" s="20" t="s">
        <v>69</v>
      </c>
      <c r="F29" s="26" t="s">
        <v>43</v>
      </c>
      <c r="G29" s="26"/>
      <c r="H29" s="26"/>
      <c r="I29" s="26"/>
      <c r="J29" s="26"/>
      <c r="K29" s="26"/>
      <c r="L29" s="26"/>
      <c r="M29" s="26"/>
    </row>
    <row r="30" spans="1:13" x14ac:dyDescent="0.35">
      <c r="A30" s="2" t="s">
        <v>14</v>
      </c>
      <c r="B30" s="3">
        <f>SUM(B2:B29)</f>
        <v>0.5659722222222221</v>
      </c>
      <c r="C30" s="3"/>
      <c r="D30" s="3"/>
      <c r="E30" s="18"/>
    </row>
    <row r="31" spans="1:13" x14ac:dyDescent="0.35">
      <c r="A31" s="2"/>
      <c r="B31" s="3"/>
      <c r="C31" s="3"/>
      <c r="D31" s="3"/>
      <c r="E31" s="3"/>
    </row>
    <row r="36" spans="2:7" x14ac:dyDescent="0.35">
      <c r="B36" s="2"/>
      <c r="C36" s="2"/>
      <c r="D36" s="2"/>
    </row>
    <row r="37" spans="2:7" x14ac:dyDescent="0.35">
      <c r="E37" s="2"/>
    </row>
    <row r="44" spans="2:7" x14ac:dyDescent="0.35">
      <c r="F44" s="2"/>
      <c r="G44" s="2"/>
    </row>
  </sheetData>
  <phoneticPr fontId="2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35625-F357-4C78-AC84-6FEF71B19BC5}">
  <dimension ref="A1:D18"/>
  <sheetViews>
    <sheetView workbookViewId="0">
      <selection activeCell="C13" sqref="C13"/>
    </sheetView>
  </sheetViews>
  <sheetFormatPr defaultRowHeight="14.5" x14ac:dyDescent="0.35"/>
  <cols>
    <col min="1" max="1" width="35.81640625" bestFit="1" customWidth="1"/>
    <col min="2" max="2" width="15.54296875" customWidth="1"/>
  </cols>
  <sheetData>
    <row r="1" spans="1:4" x14ac:dyDescent="0.35">
      <c r="A1" s="2" t="s">
        <v>0</v>
      </c>
      <c r="B1" s="2" t="s">
        <v>21</v>
      </c>
      <c r="C1" s="2" t="s">
        <v>1</v>
      </c>
    </row>
    <row r="2" spans="1:4" x14ac:dyDescent="0.35">
      <c r="A2" t="s">
        <v>2</v>
      </c>
      <c r="B2" s="1">
        <v>4.1666666666666664E-2</v>
      </c>
      <c r="C2" s="29" t="s">
        <v>15</v>
      </c>
    </row>
    <row r="3" spans="1:4" x14ac:dyDescent="0.35">
      <c r="A3" t="s">
        <v>13</v>
      </c>
      <c r="B3" s="1">
        <v>1.3888888888888888E-2</v>
      </c>
      <c r="C3" s="29"/>
      <c r="D3" s="1"/>
    </row>
    <row r="4" spans="1:4" x14ac:dyDescent="0.35">
      <c r="A4" t="s">
        <v>3</v>
      </c>
      <c r="B4" s="1">
        <v>4.1666666666666664E-2</v>
      </c>
      <c r="C4" s="29"/>
    </row>
    <row r="5" spans="1:4" x14ac:dyDescent="0.35">
      <c r="A5" t="s">
        <v>4</v>
      </c>
      <c r="B5" s="1">
        <v>6.9444444444444441E-3</v>
      </c>
      <c r="C5" s="29" t="s">
        <v>16</v>
      </c>
    </row>
    <row r="6" spans="1:4" x14ac:dyDescent="0.35">
      <c r="A6" t="s">
        <v>5</v>
      </c>
      <c r="B6" s="1">
        <v>4.8611111111111112E-2</v>
      </c>
      <c r="C6" s="29"/>
      <c r="D6" s="1"/>
    </row>
    <row r="7" spans="1:4" x14ac:dyDescent="0.35">
      <c r="A7" t="s">
        <v>6</v>
      </c>
      <c r="B7" s="1">
        <v>4.8611111111111112E-2</v>
      </c>
      <c r="C7" s="29"/>
    </row>
    <row r="8" spans="1:4" x14ac:dyDescent="0.35">
      <c r="A8" t="s">
        <v>7</v>
      </c>
      <c r="B8" s="1">
        <v>4.8611111111111112E-2</v>
      </c>
      <c r="C8" s="29" t="s">
        <v>17</v>
      </c>
      <c r="D8" s="1"/>
    </row>
    <row r="9" spans="1:4" x14ac:dyDescent="0.35">
      <c r="A9" t="s">
        <v>8</v>
      </c>
      <c r="B9" s="1">
        <v>2.0833333333333332E-2</v>
      </c>
      <c r="C9" s="29"/>
    </row>
    <row r="10" spans="1:4" x14ac:dyDescent="0.35">
      <c r="A10" t="s">
        <v>9</v>
      </c>
      <c r="B10" s="1">
        <v>3.125E-2</v>
      </c>
      <c r="C10" s="4" t="s">
        <v>18</v>
      </c>
      <c r="D10" s="1"/>
    </row>
    <row r="11" spans="1:4" x14ac:dyDescent="0.35">
      <c r="A11" t="s">
        <v>10</v>
      </c>
      <c r="B11" s="1">
        <v>1.0416666666666666E-2</v>
      </c>
      <c r="C11" s="29" t="s">
        <v>19</v>
      </c>
      <c r="D11" s="1"/>
    </row>
    <row r="12" spans="1:4" x14ac:dyDescent="0.35">
      <c r="A12" t="s">
        <v>11</v>
      </c>
      <c r="B12" s="1">
        <v>6.25E-2</v>
      </c>
      <c r="C12" s="29"/>
    </row>
    <row r="13" spans="1:4" x14ac:dyDescent="0.35">
      <c r="A13" t="s">
        <v>12</v>
      </c>
      <c r="B13" s="1">
        <v>2.0833333333333332E-2</v>
      </c>
      <c r="C13" s="4" t="s">
        <v>20</v>
      </c>
      <c r="D13" s="1"/>
    </row>
    <row r="14" spans="1:4" x14ac:dyDescent="0.35">
      <c r="A14" s="2" t="s">
        <v>14</v>
      </c>
      <c r="B14" s="3">
        <f>SUM(B2:B13)</f>
        <v>0.39583333333333331</v>
      </c>
    </row>
    <row r="17" spans="1:1" x14ac:dyDescent="0.35">
      <c r="A17" t="s">
        <v>22</v>
      </c>
    </row>
    <row r="18" spans="1:1" x14ac:dyDescent="0.35">
      <c r="A18" t="s">
        <v>23</v>
      </c>
    </row>
  </sheetData>
  <mergeCells count="4">
    <mergeCell ref="C2:C4"/>
    <mergeCell ref="C5:C7"/>
    <mergeCell ref="C8:C9"/>
    <mergeCell ref="C11:C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nguage xmlns="9426265e-51a9-49c7-a57b-ab9f7bc0b6be">English</Language>
    <Month xmlns="9426265e-51a9-49c7-a57b-ab9f7bc0b6be">-</Month>
    <Order0 xmlns="9426265e-51a9-49c7-a57b-ab9f7bc0b6be" xsi:nil="true"/>
    <Country xmlns="9426265e-51a9-49c7-a57b-ab9f7bc0b6be">-</Country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8B51B0B3D48142B55828D250752FEA" ma:contentTypeVersion="26" ma:contentTypeDescription="Create a new document." ma:contentTypeScope="" ma:versionID="bf9550b1add581930f6afa389cefcecc">
  <xsd:schema xmlns:xsd="http://www.w3.org/2001/XMLSchema" xmlns:xs="http://www.w3.org/2001/XMLSchema" xmlns:p="http://schemas.microsoft.com/office/2006/metadata/properties" xmlns:ns2="9426265e-51a9-49c7-a57b-ab9f7bc0b6be" xmlns:ns3="87c11400-50c4-4ce3-9c36-76fdfef1b387" targetNamespace="http://schemas.microsoft.com/office/2006/metadata/properties" ma:root="true" ma:fieldsID="143bb29f0c60c8867be5249ec2da677c" ns2:_="" ns3:_="">
    <xsd:import namespace="9426265e-51a9-49c7-a57b-ab9f7bc0b6be"/>
    <xsd:import namespace="87c11400-50c4-4ce3-9c36-76fdfef1b3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Order0" minOccurs="0"/>
                <xsd:element ref="ns2:Month" minOccurs="0"/>
                <xsd:element ref="ns2:Language" minOccurs="0"/>
                <xsd:element ref="ns2:Country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6265e-51a9-49c7-a57b-ab9f7bc0b6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Order0" ma:index="20" nillable="true" ma:displayName="Order" ma:decimals="0" ma:format="Dropdown" ma:internalName="Order0" ma:percentage="FALSE">
      <xsd:simpleType>
        <xsd:restriction base="dms:Number"/>
      </xsd:simpleType>
    </xsd:element>
    <xsd:element name="Month" ma:index="21" nillable="true" ma:displayName="Month" ma:default="-" ma:format="Dropdown" ma:internalName="Month">
      <xsd:simpleType>
        <xsd:restriction base="dms:Choice">
          <xsd:enumeration value="January"/>
          <xsd:enumeration value="February"/>
          <xsd:enumeration value="March"/>
          <xsd:enumeration value="April"/>
          <xsd:enumeration value="May"/>
          <xsd:enumeration value="June"/>
          <xsd:enumeration value="July"/>
          <xsd:enumeration value="August"/>
          <xsd:enumeration value="September"/>
          <xsd:enumeration value="October"/>
          <xsd:enumeration value="November"/>
          <xsd:enumeration value="December"/>
          <xsd:enumeration value="-"/>
        </xsd:restriction>
      </xsd:simpleType>
    </xsd:element>
    <xsd:element name="Language" ma:index="22" nillable="true" ma:displayName="Language" ma:default="English" ma:format="Dropdown" ma:internalName="Language">
      <xsd:simpleType>
        <xsd:restriction base="dms:Choice">
          <xsd:enumeration value="English"/>
          <xsd:enumeration value="French"/>
          <xsd:enumeration value="Spanish"/>
        </xsd:restriction>
      </xsd:simpleType>
    </xsd:element>
    <xsd:element name="Country" ma:index="23" nillable="true" ma:displayName="Country" ma:default="-" ma:format="Dropdown" ma:internalName="Country">
      <xsd:simpleType>
        <xsd:restriction base="dms:Choice">
          <xsd:enumeration value="-"/>
          <xsd:enumeration value="Cambodia"/>
          <xsd:enumeration value="Indonesia"/>
          <xsd:enumeration value="Malaysia"/>
          <xsd:enumeration value="Myanmar"/>
          <xsd:enumeration value="Philippines (The)"/>
          <xsd:enumeration value="Thailand"/>
          <xsd:enumeration value="Vietnam"/>
        </xsd:restriction>
      </xsd:simpleType>
    </xsd:element>
    <xsd:element name="MediaLengthInSeconds" ma:index="24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c11400-50c4-4ce3-9c36-76fdfef1b38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4B7A3A-1E86-48FE-9820-FE83545B27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887082-3F52-4F74-A5E9-EDF7603FC48B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87c11400-50c4-4ce3-9c36-76fdfef1b387"/>
    <ds:schemaRef ds:uri="9426265e-51a9-49c7-a57b-ab9f7bc0b6b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1286F36-9DB7-49F6-8FD3-78F3066E13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26265e-51a9-49c7-a57b-ab9f7bc0b6be"/>
    <ds:schemaRef ds:uri="87c11400-50c4-4ce3-9c36-76fdfef1b3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Proposed Timings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Greenvoyage2050@imo.org</dc:creator>
  <cp:lastModifiedBy>Jamie Jones</cp:lastModifiedBy>
  <dcterms:created xsi:type="dcterms:W3CDTF">2020-11-18T12:40:14Z</dcterms:created>
  <dcterms:modified xsi:type="dcterms:W3CDTF">2021-05-18T17:02:11Z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0x010100A18B51B0B3D48142B55828D250752FEA</vt:lpwstr>
  </property>
</Properties>
</file>